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41501D1F-953A-49A6-BB63-2DC3E2AE9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variantas'!$A$1:$J$26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1" i="1" l="1"/>
  <c r="J22" i="1" s="1"/>
  <c r="J23" i="1" s="1"/>
  <c r="J9" i="1" s="1"/>
</calcChain>
</file>

<file path=xl/sharedStrings.xml><?xml version="1.0" encoding="utf-8"?>
<sst xmlns="http://schemas.openxmlformats.org/spreadsheetml/2006/main" count="42" uniqueCount="36">
  <si>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</si>
  <si>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</si>
  <si>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</si>
  <si>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</si>
  <si>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</si>
  <si>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</si>
  <si>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</si>
  <si>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</si>
  <si>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</si>
  <si>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</si>
  <si>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</si>
  <si>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</si>
  <si>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</si>
  <si>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</si>
  <si>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</si>
  <si>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</si>
  <si>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</si>
  <si>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</si>
  <si>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</si>
  <si>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Drenažo sistema</t>
  </si>
  <si>
    <t>Šilumos tiekimo kanalų, pastatų plastikinių drenažo vamzdžių klojimas, kai vamzdžių skersmuo iki 65 mm</t>
  </si>
  <si>
    <t>m</t>
  </si>
  <si>
    <t xml:space="preserve">Drenažinis vamzdis su geotekstilės filtru 170 g/m2 D50/58mm </t>
  </si>
  <si>
    <t xml:space="preserve">m </t>
  </si>
  <si>
    <t>Atbulinių vožtuvų, kurių d iki 50 mm, prijung.</t>
  </si>
  <si>
    <t>vnt.</t>
  </si>
  <si>
    <t>Atbulinis vožtuvas d50mm</t>
  </si>
  <si>
    <t>Iš anksto paruošto vožtuvo  montavimas</t>
  </si>
  <si>
    <t>Atbulinis vožtuvas su dviem vožtuvais k-tas.  Atitinka EN13564 standarto 3 tipą</t>
  </si>
  <si>
    <t>kompl.</t>
  </si>
  <si>
    <t>Nuotekų bei dumblo persiurbimo siurblinių montavimas , kai talpos tūris iki 3 m3</t>
  </si>
  <si>
    <t>vnt</t>
  </si>
  <si>
    <t>Nuotekų kėlykla PUMPFIX (arba analogas) 1.6 l/s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</si>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</sst>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1"/>
  <sheetViews>
    <sheetView showZeros="0" tabSelected="1" zoomScaleNormal="100" workbookViewId="0">
      <pane ySplit="11" topLeftCell="A1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5094.4799999999996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5" t="s">
        <v>10</v>
      </c>
      <c r="B6" s="35"/>
      <c r="C6" s="34" t="s">
        <v>17</v>
      </c>
      <c r="D6" s="34"/>
      <c r="E6" s="34"/>
      <c r="F6" s="34"/>
      <c r="G6" s="34"/>
      <c r="H6" s="34"/>
      <c r="I6" s="34"/>
      <c r="J6" s="34"/>
      <c r="BC6" s="33" t="s">
        <v>17</v>
      </c>
    </row>
    <row r="7" spans="1:55" x14ac:dyDescent="0.25">
      <c r="A7" s="35" t="s">
        <v>8</v>
      </c>
      <c r="B7" s="35"/>
      <c r="C7" s="34" t="s">
        <v>18</v>
      </c>
      <c r="D7" s="34"/>
      <c r="E7" s="34"/>
      <c r="F7" s="34"/>
      <c r="G7" s="34"/>
      <c r="H7" s="34"/>
      <c r="I7" s="34"/>
      <c r="J7" s="34"/>
      <c r="BC7" s="33" t="s">
        <v>18</v>
      </c>
    </row>
    <row r="8" spans="1:55" x14ac:dyDescent="0.25">
      <c r="A8" s="35" t="s">
        <v>9</v>
      </c>
      <c r="B8" s="35"/>
      <c r="C8" s="34" t="s">
        <v>19</v>
      </c>
      <c r="D8" s="34"/>
      <c r="E8" s="34"/>
      <c r="F8" s="34"/>
      <c r="G8" s="34"/>
      <c r="H8" s="34"/>
      <c r="I8" s="34"/>
      <c r="J8" s="34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J23</f>
        <v>0</v>
      </c>
    </row>
    <row r="10" spans="1:55" ht="17.25" customHeight="1" x14ac:dyDescent="0.25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G10" s="8"/>
      <c r="H10" s="8"/>
      <c r="I10" s="8" t="s">
        <v>1</v>
      </c>
      <c r="J10" s="8"/>
    </row>
    <row r="11" spans="1:55" ht="22.5" x14ac:dyDescent="0.25">
      <c r="A11" s="37"/>
      <c r="B11" s="38"/>
      <c r="C11" s="38"/>
      <c r="D11" s="40"/>
      <c r="E11" s="41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45" x14ac:dyDescent="0.25">
      <c r="A12" s="10">
        <v>1</v>
      </c>
      <c r="B12" s="11"/>
      <c r="C12" s="12" t="s">
        <v>20</v>
      </c>
      <c r="D12" s="11" t="s">
        <v>21</v>
      </c>
      <c r="E12" s="13">
        <v>226</v>
      </c>
      <c r="F12" s="14"/>
      <c r="G12" s="14"/>
      <c r="H12" s="14"/>
      <c r="I12" s="25"/>
      <c r="J12" s="14">
        <f t="shared" ref="J12:J19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228.26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24</v>
      </c>
      <c r="D14" s="11" t="s">
        <v>25</v>
      </c>
      <c r="E14" s="13">
        <v>2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26</v>
      </c>
      <c r="D15" s="11" t="s">
        <v>25</v>
      </c>
      <c r="E15" s="13">
        <v>2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27</v>
      </c>
      <c r="D16" s="11" t="s">
        <v>25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6</v>
      </c>
      <c r="B17" s="11"/>
      <c r="C17" s="12" t="s">
        <v>28</v>
      </c>
      <c r="D17" s="11" t="s">
        <v>29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10" ht="45" x14ac:dyDescent="0.25">
      <c r="A18" s="10">
        <v>7</v>
      </c>
      <c r="B18" s="11"/>
      <c r="C18" s="12" t="s">
        <v>30</v>
      </c>
      <c r="D18" s="11" t="s">
        <v>31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8</v>
      </c>
      <c r="B19" s="11"/>
      <c r="C19" s="12" t="s">
        <v>32</v>
      </c>
      <c r="D19" s="11" t="s">
        <v>29</v>
      </c>
      <c r="E19" s="13">
        <v>1</v>
      </c>
      <c r="F19" s="14"/>
      <c r="G19" s="14"/>
      <c r="H19" s="14"/>
      <c r="I19" s="14"/>
      <c r="J19" s="14">
        <f t="shared" si="0"/>
        <v>0</v>
      </c>
    </row>
    <row r="20" spans="1:10" x14ac:dyDescent="0.25">
      <c r="A20" s="10"/>
      <c r="B20" s="11"/>
      <c r="C20" s="12"/>
      <c r="D20" s="11"/>
      <c r="E20" s="13"/>
      <c r="F20" s="14"/>
      <c r="G20" s="14"/>
      <c r="H20" s="14"/>
      <c r="I20" s="14"/>
      <c r="J20" s="14"/>
    </row>
    <row r="21" spans="1:10" x14ac:dyDescent="0.25">
      <c r="A21" s="15"/>
      <c r="B21" s="27" t="s">
        <v>33</v>
      </c>
      <c r="C21" s="27"/>
      <c r="D21" s="27"/>
      <c r="E21" s="27"/>
      <c r="F21" s="28"/>
      <c r="G21" s="28"/>
      <c r="H21" s="28"/>
      <c r="I21" s="28"/>
      <c r="J21" s="30">
        <f>SUM(J12:J20)</f>
        <v>0</v>
      </c>
    </row>
    <row r="22" spans="1:10" x14ac:dyDescent="0.25">
      <c r="A22" s="15"/>
      <c r="B22" s="27" t="s">
        <v>34</v>
      </c>
      <c r="C22" s="27"/>
      <c r="D22" s="27"/>
      <c r="E22" s="27"/>
      <c r="F22" s="27"/>
      <c r="G22" s="27"/>
      <c r="H22" s="27"/>
      <c r="I22" s="27"/>
      <c r="J22" s="30">
        <f>ROUND(J21*0.21, 2)</f>
        <v>0</v>
      </c>
    </row>
    <row r="23" spans="1:10" x14ac:dyDescent="0.25">
      <c r="A23" s="15"/>
      <c r="B23" s="29" t="s">
        <v>35</v>
      </c>
      <c r="C23" s="29"/>
      <c r="D23" s="29"/>
      <c r="E23" s="29"/>
      <c r="F23" s="29"/>
      <c r="G23" s="29"/>
      <c r="H23" s="29"/>
      <c r="I23" s="29"/>
      <c r="J23" s="31">
        <f>SUM(J21:J22)</f>
        <v>0</v>
      </c>
    </row>
    <row r="24" spans="1:10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8"/>
    </row>
    <row r="26" spans="1:10" x14ac:dyDescent="0.25">
      <c r="A26" s="19"/>
      <c r="B26" s="16"/>
      <c r="C26" s="16"/>
      <c r="D26" s="16"/>
      <c r="E26" s="16"/>
      <c r="F26" s="16"/>
      <c r="G26" s="16"/>
      <c r="H26" s="16"/>
      <c r="I26" s="16"/>
      <c r="J26" s="18"/>
    </row>
    <row r="27" spans="1:10" x14ac:dyDescent="0.25">
      <c r="A27" s="19"/>
      <c r="B27" s="16"/>
      <c r="C27" s="16"/>
      <c r="D27" s="16"/>
      <c r="E27" s="16"/>
      <c r="F27" s="16"/>
      <c r="G27" s="16"/>
      <c r="H27" s="16"/>
      <c r="I27" s="16"/>
      <c r="J27" s="18"/>
    </row>
    <row r="28" spans="1:10" x14ac:dyDescent="0.25">
      <c r="A28" s="19"/>
      <c r="B28" s="16"/>
      <c r="C28" s="16"/>
      <c r="D28" s="16"/>
      <c r="E28" s="16"/>
      <c r="F28" s="16"/>
      <c r="G28" s="16"/>
      <c r="H28" s="16"/>
      <c r="I28" s="16"/>
      <c r="J28" s="18"/>
    </row>
    <row r="29" spans="1:10" x14ac:dyDescent="0.25">
      <c r="A29" s="19"/>
      <c r="B29" s="16"/>
      <c r="C29" s="16"/>
      <c r="D29" s="16"/>
      <c r="E29" s="16"/>
      <c r="F29" s="16"/>
      <c r="G29" s="16"/>
      <c r="H29" s="16"/>
      <c r="I29" s="16"/>
      <c r="J29" s="18"/>
    </row>
    <row r="30" spans="1:10" x14ac:dyDescent="0.25">
      <c r="A30" s="19"/>
      <c r="B30" s="16"/>
      <c r="C30" s="16"/>
      <c r="D30" s="16"/>
      <c r="E30" s="16"/>
      <c r="F30" s="16"/>
      <c r="G30" s="16"/>
      <c r="H30" s="16"/>
      <c r="I30" s="16"/>
      <c r="J30" s="18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1"/>
    </row>
    <row r="32" spans="1:10" x14ac:dyDescent="0.25">
      <c r="A32" s="20"/>
      <c r="B32" s="20"/>
      <c r="C32" s="20"/>
      <c r="D32" s="22"/>
      <c r="E32" s="20"/>
      <c r="F32" s="20"/>
      <c r="G32" s="20"/>
      <c r="H32" s="20"/>
      <c r="I32" s="20"/>
      <c r="J32" s="20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</sheetData>
  <mergeCells count="11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2025-02-07T14:16:38Z</dcterms:modified>
</cp:coreProperties>
</file>